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F9A03A7-1310-473B-A084-35139B4FC6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ъём и источник финансирования" sheetId="2" r:id="rId1"/>
  </sheets>
  <definedNames>
    <definedName name="_xlnm.Print_Area" localSheetId="0">'объём и источник финансирования'!$A$1:$L$41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2" l="1"/>
  <c r="J15" i="2"/>
  <c r="J24" i="2"/>
  <c r="K25" i="2"/>
  <c r="K16" i="2" s="1"/>
  <c r="J25" i="2"/>
  <c r="L36" i="2"/>
  <c r="L38" i="2"/>
  <c r="L37" i="2"/>
  <c r="L35" i="2"/>
  <c r="L34" i="2"/>
  <c r="L33" i="2"/>
  <c r="L32" i="2"/>
  <c r="L31" i="2"/>
  <c r="L25" i="2" s="1"/>
  <c r="L16" i="2" s="1"/>
  <c r="L30" i="2"/>
  <c r="L29" i="2"/>
  <c r="L28" i="2"/>
  <c r="L26" i="2"/>
  <c r="L27" i="2"/>
  <c r="J16" i="2"/>
  <c r="L23" i="2"/>
  <c r="L22" i="2"/>
  <c r="L21" i="2"/>
  <c r="L20" i="2"/>
  <c r="L19" i="2"/>
  <c r="L18" i="2"/>
  <c r="L14" i="2"/>
  <c r="L13" i="2"/>
  <c r="L24" i="2" l="1"/>
  <c r="L15" i="2" s="1"/>
  <c r="L12" i="2" s="1"/>
  <c r="K36" i="2"/>
  <c r="I36" i="2"/>
  <c r="H36" i="2"/>
  <c r="G36" i="2"/>
  <c r="F36" i="2"/>
  <c r="E36" i="2"/>
  <c r="I16" i="2"/>
  <c r="H25" i="2"/>
  <c r="K24" i="2"/>
  <c r="K15" i="2" s="1"/>
  <c r="K12" i="2" s="1"/>
  <c r="I24" i="2"/>
  <c r="G24" i="2"/>
  <c r="F24" i="2"/>
  <c r="E24" i="2"/>
  <c r="F12" i="2" l="1"/>
  <c r="F15" i="2"/>
  <c r="E12" i="2"/>
  <c r="H16" i="2"/>
  <c r="G15" i="2"/>
  <c r="G12" i="2" s="1"/>
  <c r="I15" i="2"/>
  <c r="I12" i="2" s="1"/>
  <c r="E15" i="2"/>
  <c r="H1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3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<sst xmlns="http://schemas.openxmlformats.org/spreadsheetml/2006/main" count="77" uniqueCount="55">
  <si>
    <t>Источники финансирования</t>
  </si>
  <si>
    <t>всего</t>
  </si>
  <si>
    <t>областной бюджет (ОБ)</t>
  </si>
  <si>
    <t>местный бюджет (МБ)</t>
  </si>
  <si>
    <t>№ п/п</t>
  </si>
  <si>
    <t xml:space="preserve">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</si>
  <si>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</si>
  <si>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</t>
  </si>
  <si>
    <t xml:space="preserve"> федеральный бюджет (ФБ)</t>
  </si>
  <si>
    <t>5.1.</t>
  </si>
  <si>
    <t>Регулярное проведение проверок состояния антитеррористической защищенности объектов жизнеобеспечения, объектов с массовым пребываем людей</t>
  </si>
  <si>
    <t>5.2.</t>
  </si>
  <si>
    <t>5.3.</t>
  </si>
  <si>
    <t>5.4.</t>
  </si>
  <si>
    <t>Обеспечение антитеррористической деятельности, помощь предприятиям, учреждениям и организациям всех форм собственности по осуществлению мер первоочередной антитеррористической защиты</t>
  </si>
  <si>
    <t>5.5.</t>
  </si>
  <si>
    <t>Организация работы по оформлению паспортов безопасности объектов СМО</t>
  </si>
  <si>
    <t>5.6.</t>
  </si>
  <si>
    <t xml:space="preserve">Комплекс мер, направленных на усиление безопасности муниципальных жилых микрорайонов, объектов тепловодообеспечения, с применением технических средств, в том числе: - техническое укрепление чердаков, подвалов, подъездов;
- техническое укрепление котельных, водозаборов, очистных сооружений, складов хранения твердого топлива и иных объектов жизнеобеспечения 
</t>
  </si>
  <si>
    <t>5.7.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</si>
  <si>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средств:- организация информационных систем</t>
  </si>
  <si>
    <t>5.7.1.</t>
  </si>
  <si>
    <t>Оплата услуг  по монтажу оборудования для системы  видеонаблюдения</t>
  </si>
  <si>
    <t>5.7.2.</t>
  </si>
  <si>
    <t>5.8.</t>
  </si>
  <si>
    <t>Проведение семинаров с руководителями предприятий, учреждений и организаций всех форм собственности по вопросам организации системы антитеррористической защиты на базе учебно-консультационного пункта по ГО и ЧС СГП</t>
  </si>
  <si>
    <t>Изготовление и распространение методических рекомендаций, памяток, листовок по профилактическим мерам антитеррористического характера. Освещение вопросов антитеррористического направления  в СМИ</t>
  </si>
  <si>
    <t>Оплата за освещение вопросов антитеррористического направления в СМИ</t>
  </si>
  <si>
    <t>Проведение совместных учений, занятий и тренировок по проверке готовности сил и средств, задействованных в антитеррористических мероприятиях на объектах различного назначения</t>
  </si>
  <si>
    <t>5.7.3.</t>
  </si>
  <si>
    <t xml:space="preserve"> Приобретение материалов для системы видеонаблюдения </t>
  </si>
  <si>
    <t>Основное мероприятие : Обеспечение и защита личности, общества от терроризма, предупреждение экстремистской деятельности, противодействие терроризму и минимизация последствий, системность и комплексное использование информационно – пропагандистских, социально-экономических, правовых, специальных и иных мер противодействия терроризму и экстремизму в пределах полномочий администрации Слюдянского городского поселения</t>
  </si>
  <si>
    <t xml:space="preserve">Проведение цикла "круглых столов", тренингов по проблемам противодействия терроризму, этническому и религиозному экстремизму, а также с целью воспитания граждан в духе патриотизма и дружбы между народами </t>
  </si>
  <si>
    <t xml:space="preserve">Меры по распространению в СМИ материалов по пропаганде межкультурного и межрелигиозного диалога, уважительного отношения к мигрантам, информации о деятельности национальных объединений и религиозных организаций в части противодействия экстремизму и позитивного опыта </t>
  </si>
  <si>
    <t>Оплата услуг за обслуживание и содержание системы видеонаблюдения</t>
  </si>
  <si>
    <t xml:space="preserve">Приобретение памяток, листовок, баннера по вопросам антитеррористического  направления </t>
  </si>
  <si>
    <t xml:space="preserve">Уточнение перечня заброшенных  зданий и помещений, расположенных на территории СМО и принятие соответствующих мер безопасности </t>
  </si>
  <si>
    <t>Приобретение литературы, научно-методических материалов, плакатов, учебных фильмов для оформления обзорного уголка "Антитеррор. Анти экстремизм" в библиотеке семейного чтения</t>
  </si>
  <si>
    <t xml:space="preserve">Отдел ГО и ЧС </t>
  </si>
  <si>
    <t>недостающие средства (НС)</t>
  </si>
  <si>
    <t>5.7.4.</t>
  </si>
  <si>
    <t>5.7.5.</t>
  </si>
  <si>
    <t>5.7.6.</t>
  </si>
  <si>
    <t>5.7.7.</t>
  </si>
  <si>
    <t>5.8.1.</t>
  </si>
  <si>
    <t>5.8.2.</t>
  </si>
  <si>
    <t>Заведующий отделом ГО и ЧС администрации Слюдянского городского поселения                                              Н.Д. Алексеев</t>
  </si>
  <si>
    <t>Оценка расходов</t>
  </si>
  <si>
    <t>(тыс. руб.), годы</t>
  </si>
  <si>
    <t>Наименование подпрограммы, основного мероприятия</t>
  </si>
  <si>
    <t>Ответственный исполнитель, соисполнители, участники, исполнители мероприятий</t>
  </si>
  <si>
    <t>Ресурсное обеспечение реализации муниципальной программы за счет всех источников финансирования, предусмотренных в местном бюджете</t>
  </si>
  <si>
    <t xml:space="preserve">Подпрограмма 5. «О мерах по противодействию терроризму и экстремизму на территории Слюдянского городского поселения» на 2019- 2025 годы
</t>
  </si>
  <si>
    <t xml:space="preserve">Подпрограмма «О мерах по противодействию терроризму и экстремизму на территории 
Слюдянского городского поселения» на 2019- 2025 годы
</t>
  </si>
  <si>
    <t>Приложение №12, утвержденное постановлением администрации Слюдянского городского поселения  от _______________ №_____ Приложение № 12 к муниципальной программе "Безопасный город" на 2019-2025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</si>
</sst>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" fontId="3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0" fontId="3" fillId="2" borderId="0" xfId="0" applyFont="1" applyFill="1" applyAlignment="1">
      <alignment horizontal="center" vertical="center" shrinkToFit="1"/>
    </xf>
    <xf numFmtId="0" fontId="6" fillId="2" borderId="0" xfId="0" applyFont="1" applyFill="1"/>
    <xf numFmtId="0" fontId="8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shrinkToFit="1"/>
    </xf>
    <xf numFmtId="0" fontId="7" fillId="2" borderId="0" xfId="0" applyFont="1" applyFill="1" applyAlignment="1">
      <alignment horizontal="center" vertical="center" shrinkToFit="1"/>
    </xf>
    <xf numFmtId="0" fontId="7" fillId="2" borderId="0" xfId="0" applyFont="1" applyFill="1" applyAlignment="1">
      <alignment horizontal="center" vertical="center" wrapText="1" shrinkToFit="1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shrinkToFit="1"/>
    </xf>
    <xf numFmtId="0" fontId="3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2"/>
  <sheetViews>
    <sheetView tabSelected="1" view="pageBreakPreview" zoomScaleNormal="95" zoomScaleSheetLayoutView="100" workbookViewId="0">
      <selection activeCell="A5" sqref="A5:K5"/>
    </sheetView>
  </sheetViews>
  <sheetFormatPr defaultColWidth="9.140625" defaultRowHeight="15.75" x14ac:dyDescent="0.25"/>
  <cols>
    <col min="1" max="1" width="10.7109375" style="35" customWidth="1"/>
    <col min="2" max="2" width="32.85546875" style="37" customWidth="1"/>
    <col min="3" max="3" width="24.28515625" style="37" customWidth="1"/>
    <col min="4" max="4" width="31.28515625" style="37" customWidth="1"/>
    <col min="5" max="5" width="15.5703125" style="37" customWidth="1"/>
    <col min="6" max="6" width="13.5703125" style="37" customWidth="1"/>
    <col min="7" max="7" width="15" style="37" customWidth="1"/>
    <col min="8" max="8" width="15.28515625" style="37" customWidth="1"/>
    <col min="9" max="11" width="15" style="37" customWidth="1"/>
    <col min="12" max="12" width="26.140625" style="37" customWidth="1"/>
    <col min="13" max="13" width="1.28515625" style="37" customWidth="1"/>
    <col min="14" max="14" width="16.5703125" style="37" customWidth="1"/>
    <col min="15" max="16384" width="9.140625" style="37"/>
  </cols>
  <sheetData>
    <row r="1" spans="1:17" ht="15.75" customHeight="1" x14ac:dyDescent="0.25">
      <c r="B1" s="36" t="s">
        <v>5</v>
      </c>
      <c r="C1" s="36"/>
      <c r="D1" s="36"/>
      <c r="E1" s="36"/>
      <c r="F1" s="36"/>
      <c r="H1" s="38" t="s">
        <v>54</v>
      </c>
      <c r="I1" s="38"/>
      <c r="J1" s="38"/>
      <c r="K1" s="38"/>
      <c r="L1" s="36"/>
      <c r="M1" s="36"/>
      <c r="N1" s="36"/>
      <c r="O1" s="36"/>
      <c r="P1" s="36"/>
      <c r="Q1" s="36"/>
    </row>
    <row r="2" spans="1:17" ht="14.25" customHeight="1" x14ac:dyDescent="0.25">
      <c r="B2" s="36" t="s">
        <v>6</v>
      </c>
      <c r="C2" s="36"/>
      <c r="D2" s="36"/>
      <c r="E2" s="36"/>
      <c r="F2" s="36"/>
      <c r="H2" s="38"/>
      <c r="I2" s="38"/>
      <c r="J2" s="38"/>
      <c r="K2" s="38"/>
      <c r="L2" s="36"/>
      <c r="M2" s="36"/>
      <c r="N2" s="36"/>
      <c r="O2" s="36"/>
      <c r="P2" s="36"/>
      <c r="Q2" s="36"/>
    </row>
    <row r="3" spans="1:17" ht="47.1" customHeight="1" x14ac:dyDescent="0.25">
      <c r="B3" s="36" t="s">
        <v>7</v>
      </c>
      <c r="C3" s="36"/>
      <c r="D3" s="36"/>
      <c r="E3" s="36"/>
      <c r="F3" s="36"/>
      <c r="H3" s="38"/>
      <c r="I3" s="38"/>
      <c r="J3" s="38"/>
      <c r="K3" s="38"/>
      <c r="L3" s="36"/>
      <c r="M3" s="36"/>
      <c r="N3" s="36"/>
      <c r="O3" s="36"/>
      <c r="P3" s="36"/>
      <c r="Q3" s="36"/>
    </row>
    <row r="4" spans="1:17" ht="28.5" customHeight="1" x14ac:dyDescent="0.25">
      <c r="A4" s="39" t="s">
        <v>51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40"/>
      <c r="M4" s="40"/>
      <c r="N4" s="40"/>
      <c r="O4" s="40"/>
      <c r="P4" s="40"/>
      <c r="Q4" s="40"/>
    </row>
    <row r="5" spans="1:17" ht="33.75" customHeight="1" x14ac:dyDescent="0.25">
      <c r="A5" s="41" t="s">
        <v>52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40"/>
      <c r="M5" s="40"/>
      <c r="N5" s="40"/>
      <c r="O5" s="40"/>
      <c r="P5" s="40"/>
      <c r="Q5" s="40"/>
    </row>
    <row r="6" spans="1:17" x14ac:dyDescent="0.25">
      <c r="B6" s="42"/>
      <c r="C6" s="42"/>
    </row>
    <row r="7" spans="1:17" ht="15.75" customHeight="1" x14ac:dyDescent="0.25">
      <c r="A7" s="43" t="s">
        <v>4</v>
      </c>
      <c r="B7" s="44" t="s">
        <v>49</v>
      </c>
      <c r="C7" s="44" t="s">
        <v>50</v>
      </c>
      <c r="D7" s="44" t="s">
        <v>0</v>
      </c>
      <c r="E7" s="44" t="s">
        <v>47</v>
      </c>
      <c r="F7" s="44"/>
      <c r="G7" s="44"/>
      <c r="H7" s="44"/>
      <c r="I7" s="44"/>
      <c r="J7" s="44"/>
      <c r="K7" s="44"/>
      <c r="L7" s="45" t="s">
        <v>1</v>
      </c>
    </row>
    <row r="8" spans="1:17" x14ac:dyDescent="0.25">
      <c r="A8" s="43"/>
      <c r="B8" s="44"/>
      <c r="C8" s="44"/>
      <c r="D8" s="44"/>
      <c r="E8" s="44" t="s">
        <v>48</v>
      </c>
      <c r="F8" s="44"/>
      <c r="G8" s="44"/>
      <c r="H8" s="44"/>
      <c r="I8" s="44"/>
      <c r="J8" s="44"/>
      <c r="K8" s="44"/>
      <c r="L8" s="46"/>
    </row>
    <row r="9" spans="1:17" ht="15.75" customHeight="1" x14ac:dyDescent="0.25">
      <c r="A9" s="43"/>
      <c r="B9" s="44"/>
      <c r="C9" s="44"/>
      <c r="D9" s="44"/>
      <c r="E9" s="44">
        <v>2019</v>
      </c>
      <c r="F9" s="44">
        <v>2020</v>
      </c>
      <c r="G9" s="44">
        <v>2021</v>
      </c>
      <c r="H9" s="44">
        <v>2022</v>
      </c>
      <c r="I9" s="44">
        <v>2023</v>
      </c>
      <c r="J9" s="44">
        <v>2024</v>
      </c>
      <c r="K9" s="45">
        <v>2025</v>
      </c>
      <c r="L9" s="46"/>
    </row>
    <row r="10" spans="1:17" ht="66" customHeight="1" x14ac:dyDescent="0.25">
      <c r="A10" s="43"/>
      <c r="B10" s="44"/>
      <c r="C10" s="44"/>
      <c r="D10" s="44"/>
      <c r="E10" s="44"/>
      <c r="F10" s="44"/>
      <c r="G10" s="44"/>
      <c r="H10" s="44"/>
      <c r="I10" s="44"/>
      <c r="J10" s="44"/>
      <c r="K10" s="47"/>
      <c r="L10" s="47"/>
    </row>
    <row r="11" spans="1:17" x14ac:dyDescent="0.25">
      <c r="A11" s="48">
        <v>1</v>
      </c>
      <c r="B11" s="49">
        <v>2</v>
      </c>
      <c r="C11" s="49">
        <v>3</v>
      </c>
      <c r="D11" s="49">
        <v>4</v>
      </c>
      <c r="E11" s="49">
        <v>5</v>
      </c>
      <c r="F11" s="49">
        <v>6</v>
      </c>
      <c r="G11" s="49">
        <v>7</v>
      </c>
      <c r="H11" s="49">
        <v>8</v>
      </c>
      <c r="I11" s="49">
        <v>9</v>
      </c>
      <c r="J11" s="49">
        <v>10</v>
      </c>
      <c r="K11" s="49">
        <v>11</v>
      </c>
      <c r="L11" s="49">
        <v>12</v>
      </c>
    </row>
    <row r="12" spans="1:17" ht="24.75" customHeight="1" x14ac:dyDescent="0.25">
      <c r="A12" s="12">
        <v>5</v>
      </c>
      <c r="B12" s="13" t="s">
        <v>53</v>
      </c>
      <c r="C12" s="14" t="s">
        <v>38</v>
      </c>
      <c r="D12" s="15" t="s">
        <v>1</v>
      </c>
      <c r="E12" s="16">
        <f>E18+E19+E20+E21+E22+E23+E24+E35+E36</f>
        <v>927062</v>
      </c>
      <c r="F12" s="16">
        <f>F18+F19+F20+F21+F22+F23+F24+F35+F36</f>
        <v>153269.15</v>
      </c>
      <c r="G12" s="16">
        <f>G13+G14+G15+G16</f>
        <v>913403.85000000009</v>
      </c>
      <c r="H12" s="16">
        <f>H13+H14+H15+H16</f>
        <v>515000</v>
      </c>
      <c r="I12" s="16">
        <f>I13+I14+I15+I16</f>
        <v>1436900</v>
      </c>
      <c r="J12" s="16">
        <f>J15+J16</f>
        <v>536900</v>
      </c>
      <c r="K12" s="16">
        <f>K13+K14+K15+K16</f>
        <v>536900</v>
      </c>
      <c r="L12" s="2">
        <f>L15+L16</f>
        <v>5019435</v>
      </c>
    </row>
    <row r="13" spans="1:17" ht="39.75" customHeight="1" x14ac:dyDescent="0.25">
      <c r="A13" s="17"/>
      <c r="B13" s="18"/>
      <c r="C13" s="19"/>
      <c r="D13" s="15" t="s">
        <v>8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2">
        <f>SUM(M13:R13)</f>
        <v>0</v>
      </c>
    </row>
    <row r="14" spans="1:17" ht="23.25" customHeight="1" x14ac:dyDescent="0.25">
      <c r="A14" s="17"/>
      <c r="B14" s="18"/>
      <c r="C14" s="19"/>
      <c r="D14" s="15" t="s">
        <v>2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2">
        <f>SUM(M14:R14)</f>
        <v>0</v>
      </c>
    </row>
    <row r="15" spans="1:17" ht="23.25" customHeight="1" x14ac:dyDescent="0.25">
      <c r="A15" s="17"/>
      <c r="B15" s="18"/>
      <c r="C15" s="19"/>
      <c r="D15" s="15" t="s">
        <v>3</v>
      </c>
      <c r="E15" s="16">
        <f>E18+E19+E20+E21+E22+E23+E24+E35+E36</f>
        <v>927062</v>
      </c>
      <c r="F15" s="16">
        <f>F18+F19+F20+F21+F22+F23+F24+F35+F36</f>
        <v>153269.15</v>
      </c>
      <c r="G15" s="16">
        <f>G18+G19+G20+G21+G22+G23+G24+G36</f>
        <v>913403.85000000009</v>
      </c>
      <c r="H15" s="16">
        <v>185000</v>
      </c>
      <c r="I15" s="16">
        <f>I18+I19+I20+I21+I22+I23+I24+I36</f>
        <v>200000</v>
      </c>
      <c r="J15" s="16">
        <f>J18+J19+J20+J21+J22+J23+J24+J36</f>
        <v>300000</v>
      </c>
      <c r="K15" s="16">
        <f>K18+K19+K20+K21+K22+K23+K24+K36</f>
        <v>300000</v>
      </c>
      <c r="L15" s="2">
        <f>L18+L19+L20+L21+L22+L23+L24+L36</f>
        <v>2978735</v>
      </c>
    </row>
    <row r="16" spans="1:17" ht="34.5" customHeight="1" x14ac:dyDescent="0.25">
      <c r="A16" s="20"/>
      <c r="B16" s="21"/>
      <c r="C16" s="20"/>
      <c r="D16" s="15" t="s">
        <v>39</v>
      </c>
      <c r="E16" s="16">
        <v>0</v>
      </c>
      <c r="F16" s="16">
        <v>0</v>
      </c>
      <c r="G16" s="16">
        <v>0</v>
      </c>
      <c r="H16" s="16">
        <f>H25</f>
        <v>330000</v>
      </c>
      <c r="I16" s="16">
        <f>I25</f>
        <v>1236900</v>
      </c>
      <c r="J16" s="16">
        <f>J25</f>
        <v>236900</v>
      </c>
      <c r="K16" s="16">
        <f>K25</f>
        <v>236900</v>
      </c>
      <c r="L16" s="2">
        <f>L25</f>
        <v>2040700</v>
      </c>
    </row>
    <row r="17" spans="1:12" ht="60.75" customHeight="1" x14ac:dyDescent="0.25">
      <c r="A17" s="8" t="s">
        <v>31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50"/>
    </row>
    <row r="18" spans="1:12" ht="61.5" customHeight="1" x14ac:dyDescent="0.25">
      <c r="A18" s="22" t="s">
        <v>9</v>
      </c>
      <c r="B18" s="23" t="s">
        <v>10</v>
      </c>
      <c r="C18" s="23"/>
      <c r="D18" s="4" t="s">
        <v>3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2">
        <f t="shared" ref="L18:L23" si="0">SUM(M18:R18)</f>
        <v>0</v>
      </c>
    </row>
    <row r="19" spans="1:12" ht="84.75" customHeight="1" x14ac:dyDescent="0.25">
      <c r="A19" s="24" t="s">
        <v>11</v>
      </c>
      <c r="B19" s="23" t="s">
        <v>32</v>
      </c>
      <c r="C19" s="23"/>
      <c r="D19" s="4" t="s">
        <v>3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2">
        <f t="shared" si="0"/>
        <v>0</v>
      </c>
    </row>
    <row r="20" spans="1:12" ht="99.75" customHeight="1" x14ac:dyDescent="0.25">
      <c r="A20" s="24" t="s">
        <v>12</v>
      </c>
      <c r="B20" s="23" t="s">
        <v>33</v>
      </c>
      <c r="C20" s="23"/>
      <c r="D20" s="4" t="s">
        <v>3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2">
        <f t="shared" si="0"/>
        <v>0</v>
      </c>
    </row>
    <row r="21" spans="1:12" ht="66.75" customHeight="1" x14ac:dyDescent="0.25">
      <c r="A21" s="22" t="s">
        <v>13</v>
      </c>
      <c r="B21" s="23" t="s">
        <v>14</v>
      </c>
      <c r="C21" s="23"/>
      <c r="D21" s="4" t="s">
        <v>3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2">
        <f t="shared" si="0"/>
        <v>0</v>
      </c>
    </row>
    <row r="22" spans="1:12" ht="40.5" customHeight="1" x14ac:dyDescent="0.25">
      <c r="A22" s="22" t="s">
        <v>15</v>
      </c>
      <c r="B22" s="23" t="s">
        <v>16</v>
      </c>
      <c r="C22" s="23"/>
      <c r="D22" s="4" t="s">
        <v>3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2">
        <f t="shared" si="0"/>
        <v>0</v>
      </c>
    </row>
    <row r="23" spans="1:12" ht="130.5" customHeight="1" x14ac:dyDescent="0.25">
      <c r="A23" s="22" t="s">
        <v>17</v>
      </c>
      <c r="B23" s="25" t="s">
        <v>18</v>
      </c>
      <c r="C23" s="25"/>
      <c r="D23" s="4" t="s">
        <v>3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2">
        <f t="shared" si="0"/>
        <v>0</v>
      </c>
    </row>
    <row r="24" spans="1:12" ht="31.5" customHeight="1" x14ac:dyDescent="0.25">
      <c r="A24" s="26" t="s">
        <v>19</v>
      </c>
      <c r="B24" s="27" t="s">
        <v>20</v>
      </c>
      <c r="C24" s="51"/>
      <c r="D24" s="4" t="s">
        <v>3</v>
      </c>
      <c r="E24" s="16">
        <f>E26+E28+E30+E32+E33+E34</f>
        <v>904338</v>
      </c>
      <c r="F24" s="16">
        <f>F26+F28+F30+F32+F33+F34</f>
        <v>153269.15</v>
      </c>
      <c r="G24" s="16">
        <f>G26+G28+G30+G32+G33+G34+G35</f>
        <v>913403.85000000009</v>
      </c>
      <c r="H24" s="16">
        <v>165000</v>
      </c>
      <c r="I24" s="16">
        <f>I26+I28+I30+I32+I33+I34+I35</f>
        <v>180000</v>
      </c>
      <c r="J24" s="16">
        <f>J28+J30</f>
        <v>280000</v>
      </c>
      <c r="K24" s="16">
        <f>K26+K28+K30+K32+K33+K34+K35</f>
        <v>280000</v>
      </c>
      <c r="L24" s="2">
        <f>L26+L28+L30+L32+L33+L34+L35</f>
        <v>2876011</v>
      </c>
    </row>
    <row r="25" spans="1:12" ht="51" customHeight="1" x14ac:dyDescent="0.25">
      <c r="A25" s="20"/>
      <c r="B25" s="28"/>
      <c r="C25" s="52"/>
      <c r="D25" s="4" t="s">
        <v>39</v>
      </c>
      <c r="E25" s="16">
        <v>0</v>
      </c>
      <c r="F25" s="16">
        <v>0</v>
      </c>
      <c r="G25" s="16">
        <v>0</v>
      </c>
      <c r="H25" s="16">
        <f>H27+H31</f>
        <v>330000</v>
      </c>
      <c r="I25" s="16">
        <v>1236900</v>
      </c>
      <c r="J25" s="16">
        <f>J27+J29+J31</f>
        <v>236900</v>
      </c>
      <c r="K25" s="16">
        <f>K27+K29+K31</f>
        <v>236900</v>
      </c>
      <c r="L25" s="2">
        <f>L27+L29+L31</f>
        <v>2040700</v>
      </c>
    </row>
    <row r="26" spans="1:12" ht="29.1" customHeight="1" x14ac:dyDescent="0.25">
      <c r="A26" s="11" t="s">
        <v>21</v>
      </c>
      <c r="B26" s="10" t="s">
        <v>22</v>
      </c>
      <c r="C26" s="30"/>
      <c r="D26" s="4" t="s">
        <v>3</v>
      </c>
      <c r="E26" s="1">
        <v>115400</v>
      </c>
      <c r="F26" s="1">
        <v>48850</v>
      </c>
      <c r="G26" s="1">
        <v>168225.01</v>
      </c>
      <c r="H26" s="1">
        <v>0</v>
      </c>
      <c r="I26" s="1">
        <v>10000</v>
      </c>
      <c r="J26" s="1">
        <v>0</v>
      </c>
      <c r="K26" s="1">
        <v>0</v>
      </c>
      <c r="L26" s="2">
        <f>E26+F26+G26+H26+I26+J26+K26</f>
        <v>342475.01</v>
      </c>
    </row>
    <row r="27" spans="1:12" ht="24" customHeight="1" x14ac:dyDescent="0.25">
      <c r="A27" s="29"/>
      <c r="B27" s="30"/>
      <c r="C27" s="30"/>
      <c r="D27" s="4" t="s">
        <v>39</v>
      </c>
      <c r="E27" s="1">
        <v>0</v>
      </c>
      <c r="F27" s="1">
        <v>0</v>
      </c>
      <c r="G27" s="1">
        <v>0</v>
      </c>
      <c r="H27" s="1">
        <v>80000</v>
      </c>
      <c r="I27" s="1">
        <v>360000</v>
      </c>
      <c r="J27" s="1">
        <v>0</v>
      </c>
      <c r="K27" s="1">
        <v>0</v>
      </c>
      <c r="L27" s="2">
        <f>E27+F27+H27+I27+J27+K27</f>
        <v>440000</v>
      </c>
    </row>
    <row r="28" spans="1:12" ht="25.5" customHeight="1" x14ac:dyDescent="0.25">
      <c r="A28" s="7" t="s">
        <v>23</v>
      </c>
      <c r="B28" s="31" t="s">
        <v>34</v>
      </c>
      <c r="C28" s="32"/>
      <c r="D28" s="4" t="s">
        <v>3</v>
      </c>
      <c r="E28" s="1">
        <v>90000</v>
      </c>
      <c r="F28" s="1">
        <v>93533.15</v>
      </c>
      <c r="G28" s="1">
        <v>334850</v>
      </c>
      <c r="H28" s="1">
        <v>150000</v>
      </c>
      <c r="I28" s="1">
        <v>150000</v>
      </c>
      <c r="J28" s="1">
        <v>170000</v>
      </c>
      <c r="K28" s="1">
        <v>170000</v>
      </c>
      <c r="L28" s="2">
        <f t="shared" ref="L28:L35" si="1">E28+F28+G28+H28+I28+J28+K28</f>
        <v>1158383.1499999999</v>
      </c>
    </row>
    <row r="29" spans="1:12" ht="21" customHeight="1" x14ac:dyDescent="0.25">
      <c r="A29" s="20"/>
      <c r="B29" s="28"/>
      <c r="C29" s="52"/>
      <c r="D29" s="4" t="s">
        <v>39</v>
      </c>
      <c r="E29" s="1">
        <v>0</v>
      </c>
      <c r="F29" s="1">
        <v>0</v>
      </c>
      <c r="G29" s="1">
        <v>0</v>
      </c>
      <c r="H29" s="1">
        <v>0</v>
      </c>
      <c r="I29" s="1">
        <v>36900</v>
      </c>
      <c r="J29" s="1">
        <v>36900</v>
      </c>
      <c r="K29" s="1">
        <v>36900</v>
      </c>
      <c r="L29" s="2">
        <f t="shared" si="1"/>
        <v>110700</v>
      </c>
    </row>
    <row r="30" spans="1:12" ht="18.95" customHeight="1" x14ac:dyDescent="0.25">
      <c r="A30" s="11" t="s">
        <v>29</v>
      </c>
      <c r="B30" s="10" t="s">
        <v>30</v>
      </c>
      <c r="C30" s="30"/>
      <c r="D30" s="4" t="s">
        <v>3</v>
      </c>
      <c r="E30" s="1">
        <v>698938</v>
      </c>
      <c r="F30" s="1">
        <v>10886</v>
      </c>
      <c r="G30" s="1">
        <v>410328.84</v>
      </c>
      <c r="H30" s="1">
        <v>0</v>
      </c>
      <c r="I30" s="1">
        <v>0</v>
      </c>
      <c r="J30" s="1">
        <v>110000</v>
      </c>
      <c r="K30" s="1">
        <v>110000</v>
      </c>
      <c r="L30" s="2">
        <f t="shared" si="1"/>
        <v>1340152.8400000001</v>
      </c>
    </row>
    <row r="31" spans="1:12" ht="19.5" customHeight="1" x14ac:dyDescent="0.25">
      <c r="A31" s="29"/>
      <c r="B31" s="30"/>
      <c r="C31" s="30"/>
      <c r="D31" s="4" t="s">
        <v>39</v>
      </c>
      <c r="E31" s="1">
        <v>0</v>
      </c>
      <c r="F31" s="1">
        <v>0</v>
      </c>
      <c r="G31" s="1">
        <v>0</v>
      </c>
      <c r="H31" s="1">
        <v>250000</v>
      </c>
      <c r="I31" s="1">
        <v>840000</v>
      </c>
      <c r="J31" s="1">
        <v>200000</v>
      </c>
      <c r="K31" s="1">
        <v>200000</v>
      </c>
      <c r="L31" s="2">
        <f t="shared" si="1"/>
        <v>1490000</v>
      </c>
    </row>
    <row r="32" spans="1:12" ht="63.75" customHeight="1" x14ac:dyDescent="0.25">
      <c r="A32" s="5" t="s">
        <v>40</v>
      </c>
      <c r="B32" s="10" t="s">
        <v>28</v>
      </c>
      <c r="C32" s="10"/>
      <c r="D32" s="6" t="s">
        <v>3</v>
      </c>
      <c r="E32" s="3">
        <v>0</v>
      </c>
      <c r="F32" s="3">
        <v>0</v>
      </c>
      <c r="G32" s="3">
        <v>0</v>
      </c>
      <c r="H32" s="3">
        <v>0</v>
      </c>
      <c r="I32" s="3">
        <v>10000</v>
      </c>
      <c r="J32" s="3">
        <v>0</v>
      </c>
      <c r="K32" s="3">
        <v>0</v>
      </c>
      <c r="L32" s="2">
        <f t="shared" si="1"/>
        <v>10000</v>
      </c>
    </row>
    <row r="33" spans="1:12" ht="54" customHeight="1" x14ac:dyDescent="0.25">
      <c r="A33" s="5" t="s">
        <v>41</v>
      </c>
      <c r="B33" s="10" t="s">
        <v>36</v>
      </c>
      <c r="C33" s="10"/>
      <c r="D33" s="6" t="s">
        <v>3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2">
        <f t="shared" si="1"/>
        <v>0</v>
      </c>
    </row>
    <row r="34" spans="1:12" ht="66.599999999999994" customHeight="1" x14ac:dyDescent="0.25">
      <c r="A34" s="5" t="s">
        <v>42</v>
      </c>
      <c r="B34" s="10" t="s">
        <v>37</v>
      </c>
      <c r="C34" s="10"/>
      <c r="D34" s="6" t="s">
        <v>3</v>
      </c>
      <c r="E34" s="3">
        <v>0</v>
      </c>
      <c r="F34" s="3">
        <v>0</v>
      </c>
      <c r="G34" s="3">
        <v>0</v>
      </c>
      <c r="H34" s="3">
        <v>5000</v>
      </c>
      <c r="I34" s="3">
        <v>0</v>
      </c>
      <c r="J34" s="3">
        <v>0</v>
      </c>
      <c r="K34" s="3">
        <v>0</v>
      </c>
      <c r="L34" s="2">
        <f t="shared" si="1"/>
        <v>5000</v>
      </c>
    </row>
    <row r="35" spans="1:12" ht="87" customHeight="1" x14ac:dyDescent="0.25">
      <c r="A35" s="5" t="s">
        <v>43</v>
      </c>
      <c r="B35" s="10" t="s">
        <v>25</v>
      </c>
      <c r="C35" s="10"/>
      <c r="D35" s="6" t="s">
        <v>3</v>
      </c>
      <c r="E35" s="1">
        <v>0</v>
      </c>
      <c r="F35" s="1">
        <v>0</v>
      </c>
      <c r="G35" s="1">
        <v>0</v>
      </c>
      <c r="H35" s="1">
        <v>10000</v>
      </c>
      <c r="I35" s="1">
        <v>10000</v>
      </c>
      <c r="J35" s="1">
        <v>0</v>
      </c>
      <c r="K35" s="1">
        <v>0</v>
      </c>
      <c r="L35" s="33">
        <f t="shared" si="1"/>
        <v>20000</v>
      </c>
    </row>
    <row r="36" spans="1:12" ht="31.5" customHeight="1" x14ac:dyDescent="0.25">
      <c r="A36" s="22" t="s">
        <v>24</v>
      </c>
      <c r="B36" s="23" t="s">
        <v>26</v>
      </c>
      <c r="C36" s="23"/>
      <c r="D36" s="4" t="s">
        <v>3</v>
      </c>
      <c r="E36" s="16">
        <f t="shared" ref="E36:K36" si="2">E37+E38</f>
        <v>22724</v>
      </c>
      <c r="F36" s="16">
        <f t="shared" si="2"/>
        <v>0</v>
      </c>
      <c r="G36" s="16">
        <f t="shared" si="2"/>
        <v>0</v>
      </c>
      <c r="H36" s="16">
        <f>H37+H38</f>
        <v>20000</v>
      </c>
      <c r="I36" s="16">
        <f t="shared" si="2"/>
        <v>20000</v>
      </c>
      <c r="J36" s="16">
        <v>20000</v>
      </c>
      <c r="K36" s="16">
        <f t="shared" si="2"/>
        <v>20000</v>
      </c>
      <c r="L36" s="2">
        <f>L37+L38</f>
        <v>102724</v>
      </c>
    </row>
    <row r="37" spans="1:12" ht="29.45" customHeight="1" x14ac:dyDescent="0.25">
      <c r="A37" s="5" t="s">
        <v>44</v>
      </c>
      <c r="B37" s="10" t="s">
        <v>27</v>
      </c>
      <c r="C37" s="10"/>
      <c r="D37" s="4" t="s">
        <v>3</v>
      </c>
      <c r="E37" s="1">
        <v>14184.46</v>
      </c>
      <c r="F37" s="1">
        <v>0</v>
      </c>
      <c r="G37" s="1">
        <v>0</v>
      </c>
      <c r="H37" s="1">
        <v>10000</v>
      </c>
      <c r="I37" s="1">
        <v>10000</v>
      </c>
      <c r="J37" s="1">
        <v>10000</v>
      </c>
      <c r="K37" s="1">
        <v>10000</v>
      </c>
      <c r="L37" s="2">
        <f>E37+F37+G37+H37+I37+J37+K37</f>
        <v>54184.46</v>
      </c>
    </row>
    <row r="38" spans="1:12" ht="31.5" customHeight="1" x14ac:dyDescent="0.25">
      <c r="A38" s="5" t="s">
        <v>45</v>
      </c>
      <c r="B38" s="10" t="s">
        <v>35</v>
      </c>
      <c r="C38" s="10"/>
      <c r="D38" s="4" t="s">
        <v>3</v>
      </c>
      <c r="E38" s="1">
        <v>8539.5400000000009</v>
      </c>
      <c r="F38" s="1">
        <v>0</v>
      </c>
      <c r="G38" s="1">
        <v>0</v>
      </c>
      <c r="H38" s="1">
        <v>10000</v>
      </c>
      <c r="I38" s="1">
        <v>10000</v>
      </c>
      <c r="J38" s="1">
        <v>10000</v>
      </c>
      <c r="K38" s="1">
        <v>10000</v>
      </c>
      <c r="L38" s="2">
        <f>E38+F38+G38+H38+I38+J38+K38</f>
        <v>48539.54</v>
      </c>
    </row>
    <row r="40" spans="1:12" ht="15" x14ac:dyDescent="0.25">
      <c r="A40" s="34" t="s">
        <v>46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spans="1:12" ht="15" x14ac:dyDescent="0.25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 spans="1:12" ht="15" x14ac:dyDescent="0.25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</sheetData>
  <mergeCells count="43">
    <mergeCell ref="F9:F10"/>
    <mergeCell ref="G9:G10"/>
    <mergeCell ref="H9:H10"/>
    <mergeCell ref="I9:I10"/>
    <mergeCell ref="J9:J10"/>
    <mergeCell ref="H1:K3"/>
    <mergeCell ref="B32:C32"/>
    <mergeCell ref="B33:C33"/>
    <mergeCell ref="B34:C34"/>
    <mergeCell ref="A4:K4"/>
    <mergeCell ref="A5:K5"/>
    <mergeCell ref="A7:A10"/>
    <mergeCell ref="B7:B10"/>
    <mergeCell ref="D7:D10"/>
    <mergeCell ref="E7:K7"/>
    <mergeCell ref="E8:K8"/>
    <mergeCell ref="B18:C18"/>
    <mergeCell ref="B19:C19"/>
    <mergeCell ref="B20:C20"/>
    <mergeCell ref="B21:C21"/>
    <mergeCell ref="B12:B16"/>
    <mergeCell ref="A40:K42"/>
    <mergeCell ref="A30:A31"/>
    <mergeCell ref="B30:C31"/>
    <mergeCell ref="B35:C35"/>
    <mergeCell ref="B36:C36"/>
    <mergeCell ref="B37:C37"/>
    <mergeCell ref="A28:A29"/>
    <mergeCell ref="B28:C29"/>
    <mergeCell ref="L7:L10"/>
    <mergeCell ref="A17:L17"/>
    <mergeCell ref="B38:C38"/>
    <mergeCell ref="A24:A25"/>
    <mergeCell ref="B24:C25"/>
    <mergeCell ref="A26:A27"/>
    <mergeCell ref="B26:C27"/>
    <mergeCell ref="B22:C22"/>
    <mergeCell ref="B23:C23"/>
    <mergeCell ref="A12:A16"/>
    <mergeCell ref="C12:C16"/>
    <mergeCell ref="K9:K10"/>
    <mergeCell ref="C7:C10"/>
    <mergeCell ref="E9:E10"/>
  </mergeCells>
  <pageMargins left="0.70866141732283472" right="0.70866141732283472" top="0.74803149606299213" bottom="0.74803149606299213" header="0.31496062992125984" footer="0.31496062992125984"/>
  <pageSetup paperSize="9" scale="57" fitToHeight="1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объём и источник финансирования</vt:lpstr>
      <vt:lpstr>'объём и источник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2022-11-14T01:17:55Z</dcterms:modified>
</cp:coreProperties>
</file>